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Вакуумные выключатели 10кВ (СЭЩ)\Закупочная документация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7" i="1" l="1"/>
  <c r="Q12" i="1"/>
  <c r="Q11" i="1"/>
  <c r="P11" i="1"/>
  <c r="N11" i="1"/>
  <c r="M11" i="1"/>
  <c r="J11" i="1"/>
  <c r="I11" i="1"/>
  <c r="G12" i="1"/>
  <c r="G11" i="1"/>
  <c r="P15" i="1" l="1"/>
  <c r="Q15" i="1" s="1"/>
  <c r="N15" i="1"/>
  <c r="N16" i="1"/>
  <c r="M15" i="1"/>
  <c r="J15" i="1"/>
  <c r="I15" i="1"/>
  <c r="G15" i="1"/>
  <c r="I16" i="1" l="1"/>
  <c r="G16" i="1"/>
  <c r="G17" i="1" s="1"/>
  <c r="J16" i="1"/>
  <c r="M16" i="1"/>
  <c r="P16" i="1"/>
  <c r="Q16" i="1" s="1"/>
  <c r="J10" i="1" l="1"/>
  <c r="G10" i="1"/>
  <c r="G18" i="1" l="1"/>
  <c r="F3" i="1" l="1"/>
  <c r="M10" i="1"/>
  <c r="N10" i="1"/>
  <c r="P10" i="1"/>
  <c r="Q10" i="1" s="1"/>
  <c r="I10" i="1" l="1"/>
  <c r="Q18" i="1" l="1"/>
  <c r="G19" i="1" l="1"/>
  <c r="G20" i="1" s="1"/>
  <c r="Q19" i="1"/>
  <c r="Q20" i="1" s="1"/>
</calcChain>
</file>

<file path=xl/sharedStrings.xml><?xml version="1.0" encoding="utf-8"?>
<sst xmlns="http://schemas.openxmlformats.org/spreadsheetml/2006/main" count="43" uniqueCount="33">
  <si>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</si>
  <si>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</si>
  <si>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</si>
  <si>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</si>
  <si>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</si>
  <si>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</si>
  <si>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</si>
  <si>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</si>
  <si>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</si>
  <si>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</si>
  <si>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</si>
  <si>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</si>
  <si>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</si>
  <si>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</si>
  <si>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</si>
  <si>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</si>
  <si>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</si>
  <si>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</si>
  <si>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</si>
  <si>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</si>
  <si>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</si>
  <si>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</si>
  <si>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</si>
  <si>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</si>
  <si>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1.1. филиал АО «ДРСК» «Амурские электрические сети»</t>
  </si>
  <si>
    <t xml:space="preserve">Итого по филиалу "АЭС"  </t>
  </si>
  <si>
    <t>1.3. филиал АО «ДРСК» «Хабаровские электрические сети»</t>
  </si>
  <si>
    <t xml:space="preserve">Итого по СП "ЦЭС" ХЭС  </t>
  </si>
  <si>
    <t>СП «Центральные электрические сети» г. Хабаровск</t>
  </si>
  <si>
    <r>
      <t xml:space="preserve">Вакуумный выключатель для  ПС 35/6кВ «Горка», </t>
    </r>
    <r>
      <rPr>
        <i/>
        <sz val="11"/>
        <color theme="1"/>
        <rFont val="Calibri"/>
        <family val="2"/>
        <charset val="204"/>
        <scheme val="minor"/>
      </rPr>
      <t>согласно Приложению 2.2. к  техническим требованиям.</t>
    </r>
  </si>
  <si>
    <r>
      <t xml:space="preserve">Вакуумный выключатель для  ПС 110/10кВ «Лермонтовка», </t>
    </r>
    <r>
      <rPr>
        <i/>
        <sz val="11"/>
        <color theme="1"/>
        <rFont val="Calibri"/>
        <family val="2"/>
        <charset val="204"/>
        <scheme val="minor"/>
      </rPr>
      <t>согласно Приложению 2.1. к  техническим требованиям.</t>
    </r>
  </si>
  <si>
    <r>
      <t xml:space="preserve">Вакуумный выключатель  с КА (комплектом адаптации) к ячейке КСО-2У (1000А) для ПС 35/6 кВ «Новорайчиха», </t>
    </r>
    <r>
      <rPr>
        <i/>
        <sz val="11"/>
        <color theme="1"/>
        <rFont val="Calibri"/>
        <family val="2"/>
        <charset val="204"/>
        <scheme val="minor"/>
      </rPr>
      <t>согласно Приложению 1.1. к техническим требованиям.</t>
    </r>
  </si>
  <si>
    <r>
      <t xml:space="preserve">Вакуумный выключатель  с КА (комплектом адаптации) к ячейке КСО-2У (1000А) для ПС 35/10/6 кВ «Лесная», </t>
    </r>
    <r>
      <rPr>
        <i/>
        <sz val="11"/>
        <color theme="1"/>
        <rFont val="Calibri"/>
        <family val="2"/>
        <charset val="204"/>
        <scheme val="minor"/>
      </rPr>
      <t>согласно Приложению 1.2. к  техническим требованиям.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</si>
</sst>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206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20" fillId="5" borderId="9" xfId="0" applyNumberFormat="1" applyFont="1" applyFill="1" applyBorder="1" applyAlignment="1" applyProtection="1">
      <alignment horizontal="center" vertical="top" wrapText="1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3" fontId="8" fillId="2" borderId="6" xfId="0" applyNumberFormat="1" applyFont="1" applyFill="1" applyBorder="1" applyAlignment="1" applyProtection="1">
      <alignment horizontal="center" vertical="top" wrapText="1"/>
      <protection locked="0"/>
    </xf>
    <xf numFmtId="49" fontId="8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5" borderId="27" xfId="0" applyNumberFormat="1" applyFont="1" applyFill="1" applyBorder="1" applyAlignment="1">
      <alignment horizontal="center" vertical="top" wrapText="1"/>
    </xf>
    <xf numFmtId="4" fontId="8" fillId="5" borderId="24" xfId="0" applyNumberFormat="1" applyFont="1" applyFill="1" applyBorder="1" applyAlignment="1" applyProtection="1">
      <alignment horizontal="center" vertical="top" wrapText="1"/>
    </xf>
    <xf numFmtId="4" fontId="8" fillId="4" borderId="4" xfId="0" applyNumberFormat="1" applyFont="1" applyFill="1" applyBorder="1" applyAlignment="1">
      <alignment horizontal="center" vertical="center" wrapText="1"/>
    </xf>
    <xf numFmtId="1" fontId="4" fillId="0" borderId="30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4" fontId="8" fillId="2" borderId="3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0" xfId="0" applyBorder="1" applyAlignment="1">
      <alignment horizontal="left" vertical="top" wrapText="1" indent="2"/>
    </xf>
    <xf numFmtId="1" fontId="0" fillId="0" borderId="30" xfId="0" applyNumberFormat="1" applyBorder="1" applyAlignment="1">
      <alignment horizontal="center" vertical="center"/>
    </xf>
    <xf numFmtId="4" fontId="8" fillId="2" borderId="36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7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 vertical="center"/>
    </xf>
    <xf numFmtId="0" fontId="2" fillId="6" borderId="14" xfId="0" applyNumberFormat="1" applyFont="1" applyFill="1" applyBorder="1" applyAlignment="1">
      <alignment horizontal="left" vertical="center" wrapText="1"/>
    </xf>
    <xf numFmtId="0" fontId="4" fillId="0" borderId="34" xfId="0" applyFont="1" applyBorder="1" applyAlignment="1">
      <alignment horizontal="center" vertical="center"/>
    </xf>
    <xf numFmtId="49" fontId="2" fillId="6" borderId="13" xfId="0" applyNumberFormat="1" applyFont="1" applyFill="1" applyBorder="1" applyAlignment="1">
      <alignment horizontal="left" vertical="center" wrapText="1"/>
    </xf>
    <xf numFmtId="4" fontId="4" fillId="2" borderId="30" xfId="0" applyNumberFormat="1" applyFont="1" applyFill="1" applyBorder="1" applyAlignment="1">
      <alignment horizontal="center" vertical="center"/>
    </xf>
    <xf numFmtId="0" fontId="17" fillId="2" borderId="0" xfId="0" applyFont="1" applyFill="1" applyBorder="1" applyAlignment="1"/>
    <xf numFmtId="0" fontId="17" fillId="2" borderId="30" xfId="0" applyFont="1" applyFill="1" applyBorder="1" applyAlignment="1"/>
    <xf numFmtId="4" fontId="8" fillId="5" borderId="24" xfId="0" applyNumberFormat="1" applyFont="1" applyFill="1" applyBorder="1" applyAlignment="1" applyProtection="1">
      <alignment horizontal="center" vertical="center" wrapText="1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9" xfId="0" applyNumberFormat="1" applyFont="1" applyFill="1" applyBorder="1" applyAlignment="1">
      <alignment horizontal="center" vertical="center" wrapText="1"/>
    </xf>
    <xf numFmtId="3" fontId="2" fillId="5" borderId="6" xfId="0" applyNumberFormat="1" applyFont="1" applyFill="1" applyBorder="1" applyAlignment="1">
      <alignment horizontal="center" vertical="center" wrapText="1"/>
    </xf>
    <xf numFmtId="4" fontId="2" fillId="5" borderId="6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27" xfId="0" applyNumberFormat="1" applyFont="1" applyFill="1" applyBorder="1" applyAlignment="1">
      <alignment horizontal="center" vertical="center" wrapText="1"/>
    </xf>
    <xf numFmtId="0" fontId="0" fillId="0" borderId="39" xfId="0" applyFont="1" applyBorder="1" applyAlignment="1">
      <alignment vertical="center" wrapText="1"/>
    </xf>
    <xf numFmtId="0" fontId="0" fillId="0" borderId="38" xfId="0" applyFont="1" applyBorder="1" applyAlignment="1">
      <alignment vertical="center" wrapText="1"/>
    </xf>
    <xf numFmtId="0" fontId="0" fillId="0" borderId="40" xfId="0" applyBorder="1" applyAlignment="1">
      <alignment horizontal="left" vertical="top" wrapText="1" indent="2"/>
    </xf>
    <xf numFmtId="1" fontId="4" fillId="0" borderId="40" xfId="0" applyNumberFormat="1" applyFont="1" applyBorder="1" applyAlignment="1">
      <alignment horizontal="center" vertical="center"/>
    </xf>
    <xf numFmtId="4" fontId="8" fillId="2" borderId="37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41" xfId="0" applyNumberFormat="1" applyFont="1" applyFill="1" applyBorder="1" applyAlignment="1" applyProtection="1">
      <alignment horizontal="center" vertical="center" wrapText="1"/>
    </xf>
    <xf numFmtId="4" fontId="20" fillId="5" borderId="27" xfId="0" applyNumberFormat="1" applyFont="1" applyFill="1" applyBorder="1" applyAlignment="1" applyProtection="1">
      <alignment horizontal="center" vertical="top" wrapText="1"/>
    </xf>
    <xf numFmtId="4" fontId="8" fillId="5" borderId="3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6" fillId="7" borderId="28" xfId="0" applyFont="1" applyFill="1" applyBorder="1" applyAlignment="1">
      <alignment horizontal="center" vertical="center" wrapText="1"/>
    </xf>
    <xf numFmtId="0" fontId="17" fillId="7" borderId="0" xfId="0" applyFont="1" applyFill="1" applyAlignment="1">
      <alignment horizontal="center" vertical="center" wrapText="1"/>
    </xf>
    <xf numFmtId="0" fontId="17" fillId="7" borderId="29" xfId="0" applyFont="1" applyFill="1" applyBorder="1" applyAlignment="1">
      <alignment horizontal="center" vertical="center" wrapText="1"/>
    </xf>
    <xf numFmtId="0" fontId="18" fillId="0" borderId="31" xfId="0" applyNumberFormat="1" applyFont="1" applyBorder="1" applyAlignment="1">
      <alignment horizontal="center" vertical="top" wrapText="1"/>
    </xf>
    <xf numFmtId="0" fontId="19" fillId="0" borderId="35" xfId="0" applyFont="1" applyBorder="1" applyAlignment="1">
      <alignment horizontal="center" vertical="top" wrapText="1"/>
    </xf>
    <xf numFmtId="0" fontId="16" fillId="8" borderId="30" xfId="0" applyFont="1" applyFill="1" applyBorder="1" applyAlignment="1">
      <alignment horizontal="center"/>
    </xf>
    <xf numFmtId="0" fontId="17" fillId="8" borderId="30" xfId="0" applyFont="1" applyFill="1" applyBorder="1" applyAlignment="1"/>
    <xf numFmtId="0" fontId="18" fillId="0" borderId="32" xfId="0" applyNumberFormat="1" applyFont="1" applyBorder="1" applyAlignment="1">
      <alignment horizontal="center" vertical="top" wrapText="1"/>
    </xf>
    <xf numFmtId="0" fontId="19" fillId="0" borderId="33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37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6" fillId="7" borderId="30" xfId="0" applyFont="1" applyFill="1" applyBorder="1" applyAlignment="1">
      <alignment horizontal="center"/>
    </xf>
    <xf numFmtId="0" fontId="17" fillId="7" borderId="3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4"/>
  <sheetViews>
    <sheetView tabSelected="1" topLeftCell="D1" zoomScaleNormal="100" workbookViewId="0">
      <selection activeCell="L22" sqref="L22"/>
    </sheetView>
  </sheetViews>
  <sheetFormatPr defaultRowHeight="15" x14ac:dyDescent="0.25"/>
  <cols>
    <col min="1" max="1" width="4.5703125" customWidth="1"/>
    <col min="2" max="2" width="9.140625" customWidth="1"/>
    <col min="3" max="3" width="75" customWidth="1"/>
    <col min="4" max="4" width="7.140625" customWidth="1"/>
    <col min="5" max="5" width="17.140625" customWidth="1"/>
    <col min="6" max="6" width="12.7109375" customWidth="1"/>
    <col min="7" max="7" width="22.85546875" customWidth="1"/>
    <col min="10" max="10" width="75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64" t="s">
        <v>17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65" t="s">
        <v>10</v>
      </c>
      <c r="C3" s="66"/>
      <c r="D3" s="66"/>
      <c r="E3" s="67"/>
      <c r="F3" s="32">
        <f>G18</f>
        <v>5107673.2399999993</v>
      </c>
      <c r="G3" s="19" t="s">
        <v>2</v>
      </c>
      <c r="H3" s="1"/>
      <c r="I3" s="65" t="s">
        <v>22</v>
      </c>
      <c r="J3" s="66"/>
      <c r="K3" s="66"/>
      <c r="L3" s="66"/>
      <c r="M3" s="66"/>
      <c r="N3" s="66"/>
      <c r="O3" s="66"/>
      <c r="P3" s="66"/>
      <c r="Q3" s="7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75"/>
      <c r="C4" s="75"/>
      <c r="D4" s="75"/>
      <c r="E4" s="75"/>
      <c r="F4" s="75"/>
      <c r="G4" s="75"/>
      <c r="H4" s="1"/>
      <c r="I4" s="82" t="s">
        <v>18</v>
      </c>
      <c r="J4" s="82"/>
      <c r="K4" s="82"/>
      <c r="L4" s="8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4" t="s">
        <v>19</v>
      </c>
      <c r="J5" s="24"/>
      <c r="K5" s="24"/>
      <c r="L5" s="2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76" t="s">
        <v>11</v>
      </c>
      <c r="C7" s="67"/>
      <c r="D7" s="77"/>
      <c r="E7" s="77"/>
      <c r="F7" s="78"/>
      <c r="G7" s="79"/>
      <c r="H7" s="5"/>
      <c r="I7" s="65" t="s">
        <v>21</v>
      </c>
      <c r="J7" s="66"/>
      <c r="K7" s="66"/>
      <c r="L7" s="66"/>
      <c r="M7" s="66"/>
      <c r="N7" s="66"/>
      <c r="O7" s="66"/>
      <c r="P7" s="66"/>
      <c r="Q7" s="7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x14ac:dyDescent="0.25">
      <c r="B9" s="83" t="s">
        <v>24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5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45" x14ac:dyDescent="0.25">
      <c r="A10" s="6"/>
      <c r="B10" s="34">
        <v>1</v>
      </c>
      <c r="C10" s="58" t="s">
        <v>31</v>
      </c>
      <c r="D10" s="59" t="s">
        <v>12</v>
      </c>
      <c r="E10" s="60">
        <v>275507.78384615382</v>
      </c>
      <c r="F10" s="59">
        <v>8</v>
      </c>
      <c r="G10" s="61">
        <f>E10*F10</f>
        <v>2204062.2707692306</v>
      </c>
      <c r="H10" s="1"/>
      <c r="I10" s="39">
        <f>B10</f>
        <v>1</v>
      </c>
      <c r="J10" s="41" t="str">
        <f>C10</f>
        <v>Вакуумный выключатель  с КА (комплектом адаптации) к ячейке КСО-2У (1000А) для ПС 35/6 кВ «Новорайчиха», согласно Приложению 1.1. к техническим требованиям.</v>
      </c>
      <c r="K10" s="12"/>
      <c r="L10" s="12"/>
      <c r="M10" s="48" t="str">
        <f>D10</f>
        <v>шт.</v>
      </c>
      <c r="N10" s="49">
        <f>E10</f>
        <v>275507.78384615382</v>
      </c>
      <c r="O10" s="50"/>
      <c r="P10" s="48">
        <f>F10</f>
        <v>8</v>
      </c>
      <c r="Q10" s="51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45" x14ac:dyDescent="0.25">
      <c r="A11" s="6"/>
      <c r="B11" s="34">
        <v>2</v>
      </c>
      <c r="C11" s="36" t="s">
        <v>32</v>
      </c>
      <c r="D11" s="33" t="s">
        <v>12</v>
      </c>
      <c r="E11" s="35">
        <v>275507.78384615382</v>
      </c>
      <c r="F11" s="33">
        <v>5</v>
      </c>
      <c r="G11" s="63">
        <f>E11*F11</f>
        <v>1377538.9192307692</v>
      </c>
      <c r="H11" s="1"/>
      <c r="I11" s="39">
        <f>B11</f>
        <v>2</v>
      </c>
      <c r="J11" s="41" t="str">
        <f>C11</f>
        <v>Вакуумный выключатель  с КА (комплектом адаптации) к ячейке КСО-2У (1000А) для ПС 35/10/6 кВ «Лесная», согласно Приложению 1.2. к  техническим требованиям.</v>
      </c>
      <c r="K11" s="12"/>
      <c r="L11" s="12"/>
      <c r="M11" s="48" t="str">
        <f>D11</f>
        <v>шт.</v>
      </c>
      <c r="N11" s="49">
        <f>E11</f>
        <v>275507.78384615382</v>
      </c>
      <c r="O11" s="50"/>
      <c r="P11" s="48">
        <f>F11</f>
        <v>5</v>
      </c>
      <c r="Q11" s="51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 s="6"/>
      <c r="B12" s="86" t="s">
        <v>25</v>
      </c>
      <c r="C12" s="87"/>
      <c r="D12" s="27"/>
      <c r="E12" s="27"/>
      <c r="F12" s="28"/>
      <c r="G12" s="62">
        <f>SUM(G10:G11)</f>
        <v>3581601.1899999995</v>
      </c>
      <c r="H12" s="1"/>
      <c r="I12" s="16"/>
      <c r="J12" s="25"/>
      <c r="K12" s="12"/>
      <c r="L12" s="12"/>
      <c r="M12" s="17"/>
      <c r="N12" s="20"/>
      <c r="O12" s="11"/>
      <c r="P12" s="17"/>
      <c r="Q12" s="18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x14ac:dyDescent="0.25">
      <c r="A13" s="6"/>
      <c r="B13" s="97" t="s">
        <v>26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x14ac:dyDescent="0.25">
      <c r="A14" s="6"/>
      <c r="B14" s="88" t="s">
        <v>28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thickBot="1" x14ac:dyDescent="0.3">
      <c r="A15" s="6"/>
      <c r="B15" s="42">
        <v>1</v>
      </c>
      <c r="C15" s="56" t="s">
        <v>29</v>
      </c>
      <c r="D15" s="38" t="s">
        <v>12</v>
      </c>
      <c r="E15" s="44">
        <v>343806.66499999998</v>
      </c>
      <c r="F15" s="37">
        <v>2</v>
      </c>
      <c r="G15" s="31">
        <f t="shared" ref="G15:G16" si="0">E15*F15</f>
        <v>687613.33</v>
      </c>
      <c r="H15" s="45"/>
      <c r="I15" s="40">
        <f>B15</f>
        <v>1</v>
      </c>
      <c r="J15" s="43" t="str">
        <f t="shared" ref="J15:J16" si="1">C15</f>
        <v>Вакуумный выключатель для  ПС 35/6кВ «Горка», согласно Приложению 2.2. к  техническим требованиям.</v>
      </c>
      <c r="K15" s="46"/>
      <c r="L15" s="46"/>
      <c r="M15" s="52" t="str">
        <f t="shared" ref="M15:N16" si="2">D15</f>
        <v>шт.</v>
      </c>
      <c r="N15" s="53">
        <f t="shared" si="2"/>
        <v>343806.66499999998</v>
      </c>
      <c r="O15" s="46"/>
      <c r="P15" s="52">
        <f t="shared" ref="P15:P16" si="3">F15</f>
        <v>2</v>
      </c>
      <c r="Q15" s="30">
        <f t="shared" ref="Q15:Q16" si="4">O15*P15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0.75" thickBot="1" x14ac:dyDescent="0.3">
      <c r="A16" s="6"/>
      <c r="B16" s="42">
        <v>2</v>
      </c>
      <c r="C16" s="57" t="s">
        <v>30</v>
      </c>
      <c r="D16" s="38" t="s">
        <v>12</v>
      </c>
      <c r="E16" s="35">
        <v>419229.36</v>
      </c>
      <c r="F16" s="37">
        <v>2</v>
      </c>
      <c r="G16" s="47">
        <f t="shared" si="0"/>
        <v>838458.72</v>
      </c>
      <c r="H16" s="1"/>
      <c r="I16" s="40">
        <f>B16</f>
        <v>2</v>
      </c>
      <c r="J16" s="43" t="str">
        <f t="shared" si="1"/>
        <v>Вакуумный выключатель для  ПС 110/10кВ «Лермонтовка», согласно Приложению 2.1. к  техническим требованиям.</v>
      </c>
      <c r="K16" s="29"/>
      <c r="L16" s="29"/>
      <c r="M16" s="52" t="str">
        <f t="shared" si="2"/>
        <v>шт.</v>
      </c>
      <c r="N16" s="53">
        <f t="shared" si="2"/>
        <v>419229.36</v>
      </c>
      <c r="O16" s="54"/>
      <c r="P16" s="52">
        <f t="shared" si="3"/>
        <v>2</v>
      </c>
      <c r="Q16" s="55">
        <f t="shared" si="4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thickBot="1" x14ac:dyDescent="0.3">
      <c r="A17" s="6"/>
      <c r="B17" s="90" t="s">
        <v>27</v>
      </c>
      <c r="C17" s="91"/>
      <c r="D17" s="11"/>
      <c r="E17" s="27"/>
      <c r="F17" s="28"/>
      <c r="G17" s="26">
        <f>SUM(G15:G16)</f>
        <v>1526072.0499999998</v>
      </c>
      <c r="H17" s="1"/>
      <c r="I17" s="16"/>
      <c r="J17" s="25"/>
      <c r="K17" s="12"/>
      <c r="L17" s="12"/>
      <c r="M17" s="17"/>
      <c r="N17" s="20"/>
      <c r="O17" s="11"/>
      <c r="P17" s="17"/>
      <c r="Q17" s="18">
        <f>SUM(Q15:Q16)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1" customHeight="1" thickBot="1" x14ac:dyDescent="0.3">
      <c r="A18" s="6"/>
      <c r="B18" s="68" t="s">
        <v>5</v>
      </c>
      <c r="C18" s="69"/>
      <c r="D18" s="69"/>
      <c r="E18" s="69"/>
      <c r="F18" s="70"/>
      <c r="G18" s="13">
        <f>G17+G12</f>
        <v>5107673.2399999993</v>
      </c>
      <c r="H18" s="1"/>
      <c r="I18" s="68" t="s">
        <v>5</v>
      </c>
      <c r="J18" s="69"/>
      <c r="K18" s="69"/>
      <c r="L18" s="69"/>
      <c r="M18" s="69"/>
      <c r="N18" s="69"/>
      <c r="O18" s="69"/>
      <c r="P18" s="70"/>
      <c r="Q18" s="13">
        <f>SUM(Q10:Q17)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" customHeight="1" x14ac:dyDescent="0.25">
      <c r="A19" s="6"/>
      <c r="B19" s="80" t="s">
        <v>15</v>
      </c>
      <c r="C19" s="81"/>
      <c r="D19" s="81"/>
      <c r="E19" s="81"/>
      <c r="F19" s="21">
        <v>0.2</v>
      </c>
      <c r="G19" s="14">
        <f>G18*F19</f>
        <v>1021534.6479999999</v>
      </c>
      <c r="H19" s="1"/>
      <c r="I19" s="80" t="s">
        <v>15</v>
      </c>
      <c r="J19" s="81"/>
      <c r="K19" s="81"/>
      <c r="L19" s="81"/>
      <c r="M19" s="81"/>
      <c r="N19" s="81"/>
      <c r="O19" s="81"/>
      <c r="P19" s="21">
        <v>0.2</v>
      </c>
      <c r="Q19" s="14">
        <f>Q18*P19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.75" customHeight="1" thickBot="1" x14ac:dyDescent="0.3">
      <c r="A20" s="6"/>
      <c r="B20" s="72" t="s">
        <v>6</v>
      </c>
      <c r="C20" s="73"/>
      <c r="D20" s="73"/>
      <c r="E20" s="73"/>
      <c r="F20" s="74"/>
      <c r="G20" s="15">
        <f>G18+G19</f>
        <v>6129207.8879999993</v>
      </c>
      <c r="H20" s="1"/>
      <c r="I20" s="72" t="s">
        <v>6</v>
      </c>
      <c r="J20" s="73"/>
      <c r="K20" s="73"/>
      <c r="L20" s="73"/>
      <c r="M20" s="73"/>
      <c r="N20" s="73"/>
      <c r="O20" s="73"/>
      <c r="P20" s="74"/>
      <c r="Q20" s="15">
        <f>Q18+Q19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3.75" customHeight="1" x14ac:dyDescent="0.25">
      <c r="B21" s="94"/>
      <c r="C21" s="94"/>
      <c r="D21" s="94"/>
      <c r="E21" s="94"/>
      <c r="F21" s="94"/>
      <c r="G21" s="94"/>
      <c r="H21" s="1"/>
      <c r="I21" s="1"/>
      <c r="J21" s="1"/>
      <c r="K21" s="1"/>
      <c r="L21" s="1"/>
      <c r="M21" s="2"/>
      <c r="N21" s="2"/>
      <c r="O21" s="2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71.25" customHeight="1" x14ac:dyDescent="0.25">
      <c r="B22" s="93"/>
      <c r="C22" s="93"/>
      <c r="D22" s="93"/>
      <c r="E22" s="93"/>
      <c r="F22" s="93"/>
      <c r="G22" s="93"/>
      <c r="H22" s="3"/>
      <c r="I22" s="3"/>
      <c r="J22" s="95" t="s">
        <v>16</v>
      </c>
      <c r="K22" s="96"/>
      <c r="L22" s="2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1"/>
    </row>
    <row r="23" spans="1:27" ht="19.5" x14ac:dyDescent="0.25">
      <c r="J23" s="92"/>
      <c r="K23" s="92"/>
      <c r="L23" s="22"/>
      <c r="AA23" s="1"/>
    </row>
    <row r="24" spans="1:27" ht="19.5" x14ac:dyDescent="0.25">
      <c r="J24" s="92"/>
      <c r="K24" s="92"/>
      <c r="L24" s="22"/>
    </row>
  </sheetData>
  <sheetProtection formatCells="0" formatColumns="0" formatRows="0" insertRows="0" deleteRows="0"/>
  <mergeCells count="23">
    <mergeCell ref="J24:K24"/>
    <mergeCell ref="J23:K23"/>
    <mergeCell ref="B22:G22"/>
    <mergeCell ref="I7:Q7"/>
    <mergeCell ref="I18:P18"/>
    <mergeCell ref="B21:G21"/>
    <mergeCell ref="J22:K22"/>
    <mergeCell ref="B13:Q13"/>
    <mergeCell ref="B1:Q1"/>
    <mergeCell ref="B3:E3"/>
    <mergeCell ref="B18:F18"/>
    <mergeCell ref="I3:Q3"/>
    <mergeCell ref="B20:F20"/>
    <mergeCell ref="B4:G4"/>
    <mergeCell ref="B7:G7"/>
    <mergeCell ref="I20:P20"/>
    <mergeCell ref="B19:E19"/>
    <mergeCell ref="I19:O19"/>
    <mergeCell ref="I4:L4"/>
    <mergeCell ref="B9:Q9"/>
    <mergeCell ref="B12:C12"/>
    <mergeCell ref="B14:Q14"/>
    <mergeCell ref="B17:C17"/>
  </mergeCells>
  <pageMargins left="0.7" right="0.7" top="0.75" bottom="0.75" header="0.3" footer="0.3"/>
  <pageSetup paperSize="9" scale="36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2020-09-22T01:05:30Z</cp:lastPrinted>
  <dcterms:created xsi:type="dcterms:W3CDTF">2018-05-22T01:14:50Z</dcterms:created>
  <dcterms:modified xsi:type="dcterms:W3CDTF">2020-09-22T01:06:19Z</dcterms:modified>
</cp:coreProperties>
</file>